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PE SRP  91077.2026  (4)\"/>
    </mc:Choice>
  </mc:AlternateContent>
  <xr:revisionPtr revIDLastSave="0" documentId="8_{EDA06D08-64F1-4295-871F-6C354644B8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II - PFP" sheetId="1" r:id="rId1"/>
  </sheets>
  <definedNames>
    <definedName name="__xlnm.Print_Area" localSheetId="0">'Anexo II - PFP'!$A$1:$G$39</definedName>
    <definedName name="_xlnm.Print_Area" localSheetId="0">'Anexo II - PFP'!$A$1:$K$33</definedName>
    <definedName name="_xlnm.Print_Titles" localSheetId="0">'Anexo II - PFP'!$1:$11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K16" i="1" s="1"/>
  <c r="G21" i="1"/>
  <c r="G22" i="1"/>
  <c r="G23" i="1"/>
  <c r="G24" i="1"/>
  <c r="G25" i="1"/>
  <c r="G26" i="1"/>
  <c r="G27" i="1"/>
  <c r="G28" i="1"/>
  <c r="G29" i="1"/>
  <c r="G17" i="1"/>
  <c r="G18" i="1"/>
  <c r="G19" i="1"/>
  <c r="G20" i="1"/>
  <c r="G15" i="1" l="1"/>
  <c r="G30" i="1" s="1"/>
  <c r="K30" i="1" l="1"/>
  <c r="I30" i="1"/>
  <c r="D31" i="1" l="1"/>
</calcChain>
</file>

<file path=xl/sharedStrings.xml><?xml version="1.0" encoding="utf-8"?>
<sst xmlns="http://schemas.openxmlformats.org/spreadsheetml/2006/main" count="72" uniqueCount="55">
  <si>
    <t>Diretoria de Administração e Pessoas- DAP</t>
  </si>
  <si>
    <t>Superintendência de Tecnologia e Soluções Corporativas – SUSC</t>
  </si>
  <si>
    <t>Departamento de Tecnologia Corporativa - DETC</t>
  </si>
  <si>
    <t xml:space="preserve">Termo de Referência </t>
  </si>
  <si>
    <t xml:space="preserve">Aquisição de Equipamentos e Software para Rede </t>
  </si>
  <si>
    <t>PREENCHER APENAS AS CÉLULAS AZUIS</t>
  </si>
  <si>
    <t>ANEXO II – PLANILHA DE FORMAÇÃO DE PREÇOS</t>
  </si>
  <si>
    <t>LOTE ÚNICO</t>
  </si>
  <si>
    <t>ITEM</t>
  </si>
  <si>
    <t>DESCRIÇÃO</t>
  </si>
  <si>
    <t>TIPO</t>
  </si>
  <si>
    <t>QUANTIDADE (A)</t>
  </si>
  <si>
    <t>PRODUTOS / SERVIÇOS</t>
  </si>
  <si>
    <t>VALOR 
UNITÁRIO 
(B)</t>
  </si>
  <si>
    <t>SUBTOTAL 
A x B</t>
  </si>
  <si>
    <t>VALOR 
UNITÁRIO MENSAL
(C)</t>
  </si>
  <si>
    <t>SUBTOTAL MENSAL 
A x C (D)</t>
  </si>
  <si>
    <t>SUBTOTAL 60 MESES D x E</t>
  </si>
  <si>
    <t>Power Injection</t>
  </si>
  <si>
    <t>Equipamento</t>
  </si>
  <si>
    <t>Licença de NAC para Dispositivo</t>
  </si>
  <si>
    <t xml:space="preserve">Fonte de alimentação para Switch </t>
  </si>
  <si>
    <t>Cabo de empilhamento para switch 9300 (1 metro)</t>
  </si>
  <si>
    <t>Cabo de empilhamento para switch 9200 (1 metro)</t>
  </si>
  <si>
    <t>Cabo de empilhamento para switch 9200 (50 cm)</t>
  </si>
  <si>
    <t>VALOR TOTAL DA CONTRATAÇÃO</t>
  </si>
  <si>
    <r>
      <t>TOTAL PRODUTOS/ SERVIÇOS</t>
    </r>
    <r>
      <rPr>
        <b/>
        <sz val="11"/>
        <color rgb="FFFF0000"/>
        <rFont val="Segoe UI"/>
        <family val="2"/>
      </rPr>
      <t xml:space="preserve"> (F)</t>
    </r>
  </si>
  <si>
    <r>
      <t>TOTAL LOTE (</t>
    </r>
    <r>
      <rPr>
        <b/>
        <sz val="11"/>
        <color rgb="FFFF0000"/>
        <rFont val="Segoe UI"/>
        <family val="2"/>
      </rPr>
      <t>F + G</t>
    </r>
    <r>
      <rPr>
        <b/>
        <sz val="11"/>
        <rFont val="Segoe UI"/>
        <family val="2"/>
      </rPr>
      <t>)</t>
    </r>
  </si>
  <si>
    <t>Os valores apresentados incluem os impostos federais, estaduais e municipais, taxas e todos os demais custos envolvidos no escopo desta contratação, tais como: frete, embalagem, seguro etc.
* Dependendo da solução poderá ser entregue na forma de software ou hardware</t>
  </si>
  <si>
    <t>Cabo de empilhamento para switch 9300 (3 metros)</t>
  </si>
  <si>
    <t>Cabo de empilhamento para switch 9200 (3 metros)</t>
  </si>
  <si>
    <t>Transceiver SFP de 1Gbps para fibra multimodo padrão 1000Base-SX (IEEE 802.3z) compatível com switch Cisco C9200L-48T-4G</t>
  </si>
  <si>
    <t>Transceiver SFP de 1Gbps para fibra multimodo padrão 1000Base-SX (IEEE 802.3z) compatível com switch Cisco C9500-48Y4C-A</t>
  </si>
  <si>
    <t>Transceiver SFP de 1Gbps para cabo UTP padrão 1000Base-T (IEEE 802.3ab) compatível com switch Cisco C9500-48Y4C-A</t>
  </si>
  <si>
    <t>Transceiver SFP+ de 10Gbps para fibra multimodo padrão 10GBASE-SR (IEEE 802.3ae) compatível com switch Cisco C9500-48Y4C-A</t>
  </si>
  <si>
    <t>Subscrição</t>
  </si>
  <si>
    <t>Transceiver SFP+ de 10Gbps para fibra multimodo padrão 10GBASE-SR (IEEE 802.3ae) compatível com switch Cisco C9300-48T-A e com o módulo C9300-NM-2Y</t>
  </si>
  <si>
    <t>Transceiver SFP de 1Gbps para fibra multimodo padrão 1000BASE-SX (IEEE 802.3z) compatível com switch Cisco C9300-48T-A e com o módulo C9300-NM-2Y</t>
  </si>
  <si>
    <t>Transceiver SFP de 1Gbps para cabo UTP padrão 1000BASE-T compatível (IEEE 802.3ab) com switch Cisco C9300-48T-A e com o módulo C9300-NM-2Y</t>
  </si>
  <si>
    <t>PART NUMBER</t>
  </si>
  <si>
    <t>AIR-PWRINJ6=</t>
  </si>
  <si>
    <t>L-ISE-P-S-5Y</t>
  </si>
  <si>
    <t>PWR-C5-125WAC=</t>
  </si>
  <si>
    <t>GLC-SX-MMD=</t>
  </si>
  <si>
    <t>GLC-TE=</t>
  </si>
  <si>
    <t>SFP-10G-SR-S=</t>
  </si>
  <si>
    <t>STACK-T1-1M=</t>
  </si>
  <si>
    <t>STACK-T4-1M=</t>
  </si>
  <si>
    <t>STACK-T4-50CM=</t>
  </si>
  <si>
    <t>STACK-T1-3M=</t>
  </si>
  <si>
    <t>STACK T4-3M=</t>
  </si>
  <si>
    <t>SUBSCRIÇÃO</t>
  </si>
  <si>
    <t>QUANTIDADE DE MESES (E)</t>
  </si>
  <si>
    <t>TOTAL MENSAL SUBSCRIÇÃO</t>
  </si>
  <si>
    <r>
      <t xml:space="preserve">TOTAL 60 MESES SUBSCRIÇÃO </t>
    </r>
    <r>
      <rPr>
        <b/>
        <sz val="11"/>
        <color rgb="FFFF0000"/>
        <rFont val="Segoe UI"/>
        <family val="2"/>
      </rPr>
      <t>(G)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</si>
</sst>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 &quot;* #,##0.00_-;&quot;-R$ &quot;* #,##0.00_-;_-&quot;R$ &quot;* \-??_-;_-@_-"/>
    <numFmt numFmtId="165" formatCode="_-[$R$-416]\ * #,##0.00_-;\-[$R$-416]\ * #,##0.00_-;_-[$R$-416]\ * \-??_-;_-@_-"/>
  </numFmts>
  <fonts count="35" x14ac:knownFonts="1">
    <font>
      <sz val="10"/>
      <name val="Arial"/>
      <family val="2"/>
      <charset val="1"/>
    </font>
    <font>
      <sz val="10"/>
      <name val="Segoe UI"/>
      <family val="2"/>
      <charset val="1"/>
    </font>
    <font>
      <b/>
      <sz val="9"/>
      <name val="Segoe UI"/>
      <family val="2"/>
      <charset val="1"/>
    </font>
    <font>
      <sz val="9"/>
      <name val="Segoe UI"/>
      <family val="2"/>
      <charset val="1"/>
    </font>
    <font>
      <b/>
      <sz val="11"/>
      <name val="Segoe UI"/>
      <family val="2"/>
      <charset val="1"/>
    </font>
    <font>
      <sz val="11"/>
      <name val="Segoe UI"/>
      <family val="2"/>
      <charset val="1"/>
    </font>
    <font>
      <b/>
      <sz val="11"/>
      <color indexed="8"/>
      <name val="Segoe UI"/>
      <family val="2"/>
      <charset val="1"/>
    </font>
    <font>
      <b/>
      <sz val="10"/>
      <name val="Segoe UI"/>
      <family val="2"/>
      <charset val="1"/>
    </font>
    <font>
      <sz val="10"/>
      <name val="Segoe UI"/>
      <family val="2"/>
    </font>
    <font>
      <sz val="10"/>
      <color indexed="8"/>
      <name val="Segoe U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Segoe UI"/>
      <family val="2"/>
    </font>
    <font>
      <sz val="10"/>
      <name val="Arial"/>
      <family val="2"/>
      <charset val="1"/>
    </font>
    <font>
      <b/>
      <sz val="11"/>
      <name val="Segoe UI"/>
      <family val="2"/>
    </font>
    <font>
      <sz val="9"/>
      <name val="Segoe UI"/>
      <family val="2"/>
    </font>
    <font>
      <b/>
      <sz val="11"/>
      <color rgb="FFFF0000"/>
      <name val="Segoe UI"/>
      <family val="2"/>
    </font>
    <font>
      <sz val="10"/>
      <color theme="6" tint="0.59999389629810485"/>
      <name val="Segoe UI"/>
      <family val="2"/>
    </font>
    <font>
      <sz val="10"/>
      <color rgb="FF000000"/>
      <name val="Segoe UI"/>
      <family val="2"/>
      <charset val="1"/>
    </font>
    <font>
      <sz val="9"/>
      <name val="Arial"/>
      <family val="2"/>
      <charset val="1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tted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indexed="8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indexed="64"/>
      </bottom>
      <diagonal/>
    </border>
    <border>
      <left/>
      <right style="medium">
        <color rgb="FF000000"/>
      </right>
      <top/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/>
      <right style="medium">
        <color rgb="FF000000"/>
      </right>
      <top style="hair">
        <color indexed="64"/>
      </top>
      <bottom style="hair">
        <color indexed="64"/>
      </bottom>
      <diagonal/>
    </border>
    <border>
      <left/>
      <right style="medium">
        <color rgb="FF000000"/>
      </right>
      <top style="hair">
        <color indexed="64"/>
      </top>
      <bottom/>
      <diagonal/>
    </border>
    <border>
      <left style="medium">
        <color rgb="FF000000"/>
      </left>
      <right style="medium">
        <color rgb="FF000000"/>
      </right>
      <top style="hair">
        <color indexed="64"/>
      </top>
      <bottom/>
      <diagonal/>
    </border>
    <border>
      <left style="medium">
        <color rgb="FF000000"/>
      </left>
      <right/>
      <top/>
      <bottom style="hair">
        <color indexed="64"/>
      </bottom>
      <diagonal/>
    </border>
    <border>
      <left style="medium">
        <color rgb="FF000000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hair">
        <color indexed="64"/>
      </top>
      <bottom/>
      <diagonal/>
    </border>
    <border>
      <left/>
      <right/>
      <top/>
      <bottom style="dotted">
        <color rgb="FF000000"/>
      </bottom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hair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dotted">
        <color rgb="FF000000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dotted">
        <color rgb="FF000000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1" borderId="0" applyNumberFormat="0" applyBorder="0" applyAlignment="0" applyProtection="0"/>
    <xf numFmtId="0" fontId="14" fillId="2" borderId="1" applyNumberFormat="0" applyAlignment="0" applyProtection="0"/>
    <xf numFmtId="0" fontId="15" fillId="12" borderId="2" applyNumberFormat="0" applyAlignment="0" applyProtection="0"/>
    <xf numFmtId="0" fontId="16" fillId="0" borderId="3" applyNumberFormat="0" applyFill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7" fillId="3" borderId="1" applyNumberFormat="0" applyAlignment="0" applyProtection="0"/>
    <xf numFmtId="164" fontId="28" fillId="0" borderId="0" applyFill="0" applyBorder="0" applyProtection="0"/>
    <xf numFmtId="0" fontId="18" fillId="0" borderId="0"/>
    <xf numFmtId="0" fontId="18" fillId="4" borderId="4" applyNumberFormat="0" applyFont="0" applyAlignment="0" applyProtection="0"/>
    <xf numFmtId="0" fontId="19" fillId="2" borderId="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</cellStyleXfs>
  <cellXfs count="11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1" fillId="0" borderId="0" xfId="3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4" fontId="4" fillId="0" borderId="0" xfId="3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65" fontId="1" fillId="0" borderId="0" xfId="30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 wrapText="1"/>
    </xf>
    <xf numFmtId="0" fontId="27" fillId="0" borderId="0" xfId="3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29" fillId="17" borderId="11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164" fontId="28" fillId="17" borderId="10" xfId="30" applyFill="1" applyBorder="1" applyAlignment="1" applyProtection="1">
      <alignment horizontal="center" vertical="center"/>
    </xf>
    <xf numFmtId="0" fontId="8" fillId="0" borderId="13" xfId="0" applyFont="1" applyBorder="1" applyAlignment="1">
      <alignment vertical="center" wrapText="1"/>
    </xf>
    <xf numFmtId="164" fontId="32" fillId="19" borderId="14" xfId="30" applyFont="1" applyFill="1" applyBorder="1" applyAlignment="1" applyProtection="1">
      <alignment horizontal="center" vertical="center" wrapText="1"/>
    </xf>
    <xf numFmtId="165" fontId="1" fillId="18" borderId="0" xfId="30" applyNumberFormat="1" applyFont="1" applyFill="1" applyBorder="1" applyAlignment="1" applyProtection="1">
      <alignment horizontal="center" vertical="center" wrapText="1"/>
      <protection locked="0"/>
    </xf>
    <xf numFmtId="164" fontId="1" fillId="0" borderId="23" xfId="30" applyFont="1" applyFill="1" applyBorder="1" applyAlignment="1" applyProtection="1">
      <alignment horizontal="center" vertical="center" wrapText="1"/>
    </xf>
    <xf numFmtId="164" fontId="1" fillId="0" borderId="24" xfId="30" applyFont="1" applyFill="1" applyBorder="1" applyAlignment="1" applyProtection="1">
      <alignment horizontal="center" vertical="center" wrapText="1"/>
    </xf>
    <xf numFmtId="164" fontId="28" fillId="17" borderId="25" xfId="30" applyFill="1" applyBorder="1" applyAlignment="1" applyProtection="1">
      <alignment horizontal="center" vertical="center"/>
    </xf>
    <xf numFmtId="164" fontId="1" fillId="0" borderId="29" xfId="30" applyFont="1" applyFill="1" applyBorder="1" applyAlignment="1" applyProtection="1">
      <alignment horizontal="center" vertical="center" wrapText="1"/>
    </xf>
    <xf numFmtId="164" fontId="32" fillId="19" borderId="32" xfId="30" applyFont="1" applyFill="1" applyBorder="1" applyAlignment="1" applyProtection="1">
      <alignment horizontal="center" vertical="center" wrapText="1"/>
    </xf>
    <xf numFmtId="0" fontId="29" fillId="17" borderId="20" xfId="0" applyFont="1" applyFill="1" applyBorder="1" applyAlignment="1">
      <alignment horizontal="center" vertical="center" wrapText="1"/>
    </xf>
    <xf numFmtId="165" fontId="1" fillId="18" borderId="26" xfId="30" applyNumberFormat="1" applyFont="1" applyFill="1" applyBorder="1" applyAlignment="1" applyProtection="1">
      <alignment horizontal="center" vertical="center" wrapText="1"/>
      <protection locked="0"/>
    </xf>
    <xf numFmtId="165" fontId="1" fillId="18" borderId="38" xfId="30" applyNumberFormat="1" applyFont="1" applyFill="1" applyBorder="1" applyAlignment="1" applyProtection="1">
      <alignment horizontal="center" vertical="center" wrapText="1"/>
      <protection locked="0"/>
    </xf>
    <xf numFmtId="0" fontId="29" fillId="17" borderId="24" xfId="0" applyFont="1" applyFill="1" applyBorder="1" applyAlignment="1">
      <alignment horizontal="center" vertical="center" wrapText="1"/>
    </xf>
    <xf numFmtId="0" fontId="27" fillId="17" borderId="30" xfId="31" applyFont="1" applyFill="1" applyBorder="1" applyAlignment="1">
      <alignment horizontal="center" vertical="center" wrapText="1"/>
    </xf>
    <xf numFmtId="0" fontId="27" fillId="17" borderId="37" xfId="31" applyFont="1" applyFill="1" applyBorder="1" applyAlignment="1">
      <alignment horizontal="center" vertical="center" wrapText="1"/>
    </xf>
    <xf numFmtId="3" fontId="8" fillId="21" borderId="41" xfId="0" applyNumberFormat="1" applyFont="1" applyFill="1" applyBorder="1" applyAlignment="1">
      <alignment horizontal="center" vertical="center" wrapText="1"/>
    </xf>
    <xf numFmtId="3" fontId="8" fillId="21" borderId="43" xfId="0" applyNumberFormat="1" applyFont="1" applyFill="1" applyBorder="1" applyAlignment="1">
      <alignment horizontal="center" vertical="center" wrapText="1"/>
    </xf>
    <xf numFmtId="3" fontId="8" fillId="21" borderId="44" xfId="0" applyNumberFormat="1" applyFont="1" applyFill="1" applyBorder="1" applyAlignment="1">
      <alignment horizontal="center" vertical="center" wrapText="1"/>
    </xf>
    <xf numFmtId="3" fontId="8" fillId="0" borderId="44" xfId="0" applyNumberFormat="1" applyFont="1" applyBorder="1" applyAlignment="1">
      <alignment horizontal="center" vertical="center" wrapText="1"/>
    </xf>
    <xf numFmtId="0" fontId="9" fillId="0" borderId="46" xfId="0" applyFont="1" applyBorder="1" applyAlignment="1">
      <alignment vertical="center"/>
    </xf>
    <xf numFmtId="0" fontId="9" fillId="0" borderId="47" xfId="0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165" fontId="33" fillId="18" borderId="49" xfId="30" applyNumberFormat="1" applyFont="1" applyFill="1" applyBorder="1" applyAlignment="1" applyProtection="1">
      <alignment horizontal="center" vertical="center" wrapText="1"/>
      <protection locked="0"/>
    </xf>
    <xf numFmtId="165" fontId="1" fillId="18" borderId="21" xfId="30" applyNumberFormat="1" applyFont="1" applyFill="1" applyBorder="1" applyAlignment="1" applyProtection="1">
      <alignment horizontal="center" vertical="center" wrapText="1"/>
      <protection locked="0"/>
    </xf>
    <xf numFmtId="0" fontId="27" fillId="17" borderId="28" xfId="31" applyFont="1" applyFill="1" applyBorder="1" applyAlignment="1">
      <alignment horizontal="center" vertical="center" wrapText="1"/>
    </xf>
    <xf numFmtId="0" fontId="27" fillId="17" borderId="35" xfId="31" applyFont="1" applyFill="1" applyBorder="1" applyAlignment="1">
      <alignment horizontal="center" vertical="center" wrapText="1"/>
    </xf>
    <xf numFmtId="0" fontId="1" fillId="21" borderId="0" xfId="0" applyFont="1" applyFill="1" applyAlignment="1">
      <alignment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165" fontId="1" fillId="18" borderId="62" xfId="30" applyNumberFormat="1" applyFont="1" applyFill="1" applyBorder="1" applyAlignment="1" applyProtection="1">
      <alignment horizontal="center" vertical="center" wrapText="1"/>
      <protection locked="0"/>
    </xf>
    <xf numFmtId="164" fontId="1" fillId="0" borderId="62" xfId="30" applyFont="1" applyFill="1" applyBorder="1" applyAlignment="1" applyProtection="1">
      <alignment horizontal="center" vertical="center" wrapText="1"/>
    </xf>
    <xf numFmtId="0" fontId="27" fillId="17" borderId="63" xfId="31" applyFont="1" applyFill="1" applyBorder="1" applyAlignment="1">
      <alignment horizontal="center" vertical="center" wrapText="1"/>
    </xf>
    <xf numFmtId="0" fontId="27" fillId="17" borderId="64" xfId="31" applyFont="1" applyFill="1" applyBorder="1" applyAlignment="1">
      <alignment horizontal="center" vertical="center" wrapText="1"/>
    </xf>
    <xf numFmtId="165" fontId="1" fillId="18" borderId="67" xfId="30" applyNumberFormat="1" applyFont="1" applyFill="1" applyBorder="1" applyAlignment="1" applyProtection="1">
      <alignment horizontal="center" vertical="center" wrapText="1"/>
      <protection locked="0"/>
    </xf>
    <xf numFmtId="164" fontId="1" fillId="0" borderId="66" xfId="30" applyFont="1" applyFill="1" applyBorder="1" applyAlignment="1" applyProtection="1">
      <alignment horizontal="center" vertical="center" wrapText="1"/>
    </xf>
    <xf numFmtId="3" fontId="8" fillId="21" borderId="10" xfId="0" applyNumberFormat="1" applyFont="1" applyFill="1" applyBorder="1" applyAlignment="1">
      <alignment horizontal="center" vertical="center" wrapText="1"/>
    </xf>
    <xf numFmtId="165" fontId="1" fillId="19" borderId="68" xfId="30" applyNumberFormat="1" applyFont="1" applyFill="1" applyBorder="1" applyAlignment="1" applyProtection="1">
      <alignment horizontal="center" vertical="center" wrapText="1"/>
    </xf>
    <xf numFmtId="165" fontId="1" fillId="19" borderId="0" xfId="30" applyNumberFormat="1" applyFont="1" applyFill="1" applyBorder="1" applyAlignment="1" applyProtection="1">
      <alignment horizontal="center" vertical="center" wrapText="1"/>
    </xf>
    <xf numFmtId="165" fontId="1" fillId="19" borderId="32" xfId="30" applyNumberFormat="1" applyFont="1" applyFill="1" applyBorder="1" applyAlignment="1" applyProtection="1">
      <alignment horizontal="center" vertical="center" wrapText="1"/>
    </xf>
    <xf numFmtId="165" fontId="32" fillId="19" borderId="0" xfId="30" applyNumberFormat="1" applyFont="1" applyFill="1" applyBorder="1" applyAlignment="1" applyProtection="1">
      <alignment horizontal="center" vertical="center" wrapText="1"/>
    </xf>
    <xf numFmtId="3" fontId="32" fillId="19" borderId="0" xfId="0" applyNumberFormat="1" applyFont="1" applyFill="1" applyAlignment="1">
      <alignment horizontal="center" vertical="center" wrapText="1"/>
    </xf>
    <xf numFmtId="165" fontId="1" fillId="19" borderId="14" xfId="30" applyNumberFormat="1" applyFont="1" applyFill="1" applyBorder="1" applyAlignment="1" applyProtection="1">
      <alignment horizontal="center" vertical="center" wrapText="1"/>
    </xf>
    <xf numFmtId="165" fontId="32" fillId="19" borderId="65" xfId="30" applyNumberFormat="1" applyFont="1" applyFill="1" applyBorder="1" applyAlignment="1" applyProtection="1">
      <alignment horizontal="center" vertical="center" wrapText="1"/>
    </xf>
    <xf numFmtId="165" fontId="32" fillId="19" borderId="12" xfId="30" applyNumberFormat="1" applyFont="1" applyFill="1" applyBorder="1" applyAlignment="1" applyProtection="1">
      <alignment horizontal="center" vertical="center" wrapText="1"/>
    </xf>
    <xf numFmtId="165" fontId="32" fillId="19" borderId="20" xfId="30" applyNumberFormat="1" applyFont="1" applyFill="1" applyBorder="1" applyAlignment="1" applyProtection="1">
      <alignment horizontal="center" vertical="center" wrapText="1"/>
    </xf>
    <xf numFmtId="0" fontId="7" fillId="20" borderId="17" xfId="0" applyFont="1" applyFill="1" applyBorder="1" applyAlignment="1">
      <alignment horizontal="center" vertical="center" wrapText="1"/>
    </xf>
    <xf numFmtId="0" fontId="7" fillId="20" borderId="52" xfId="0" applyFont="1" applyFill="1" applyBorder="1" applyAlignment="1">
      <alignment horizontal="center" vertical="center" wrapText="1"/>
    </xf>
    <xf numFmtId="0" fontId="7" fillId="20" borderId="18" xfId="0" applyFont="1" applyFill="1" applyBorder="1" applyAlignment="1">
      <alignment horizontal="center" vertical="center" wrapText="1"/>
    </xf>
    <xf numFmtId="0" fontId="7" fillId="20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1" fillId="19" borderId="0" xfId="30" applyNumberFormat="1" applyFont="1" applyFill="1" applyBorder="1" applyAlignment="1" applyProtection="1">
      <alignment horizontal="center" vertical="center" wrapText="1"/>
    </xf>
    <xf numFmtId="165" fontId="1" fillId="19" borderId="32" xfId="30" applyNumberFormat="1" applyFont="1" applyFill="1" applyBorder="1" applyAlignment="1" applyProtection="1">
      <alignment horizontal="center" vertical="center" wrapText="1"/>
    </xf>
    <xf numFmtId="165" fontId="1" fillId="19" borderId="38" xfId="30" applyNumberFormat="1" applyFont="1" applyFill="1" applyBorder="1" applyAlignment="1" applyProtection="1">
      <alignment horizontal="center" vertical="center" wrapText="1"/>
    </xf>
    <xf numFmtId="165" fontId="1" fillId="19" borderId="34" xfId="30" applyNumberFormat="1" applyFont="1" applyFill="1" applyBorder="1" applyAlignment="1" applyProtection="1">
      <alignment horizontal="center" vertical="center" wrapText="1"/>
    </xf>
    <xf numFmtId="0" fontId="27" fillId="17" borderId="60" xfId="31" applyFont="1" applyFill="1" applyBorder="1" applyAlignment="1">
      <alignment horizontal="center" vertical="center" wrapText="1"/>
    </xf>
    <xf numFmtId="0" fontId="27" fillId="17" borderId="61" xfId="31" applyFont="1" applyFill="1" applyBorder="1" applyAlignment="1">
      <alignment horizontal="center" vertical="center" wrapText="1"/>
    </xf>
    <xf numFmtId="0" fontId="27" fillId="17" borderId="36" xfId="31" applyFont="1" applyFill="1" applyBorder="1" applyAlignment="1">
      <alignment horizontal="center" vertical="center" wrapText="1"/>
    </xf>
    <xf numFmtId="0" fontId="27" fillId="17" borderId="39" xfId="31" applyFont="1" applyFill="1" applyBorder="1" applyAlignment="1">
      <alignment horizontal="center" vertical="center" wrapText="1"/>
    </xf>
    <xf numFmtId="0" fontId="27" fillId="17" borderId="33" xfId="31" applyFont="1" applyFill="1" applyBorder="1" applyAlignment="1">
      <alignment horizontal="center" vertical="center" wrapText="1"/>
    </xf>
    <xf numFmtId="0" fontId="27" fillId="17" borderId="34" xfId="31" applyFont="1" applyFill="1" applyBorder="1" applyAlignment="1">
      <alignment horizontal="center" vertical="center" wrapText="1"/>
    </xf>
    <xf numFmtId="0" fontId="27" fillId="17" borderId="37" xfId="31" applyFont="1" applyFill="1" applyBorder="1" applyAlignment="1">
      <alignment horizontal="center" vertical="center" wrapText="1"/>
    </xf>
    <xf numFmtId="0" fontId="27" fillId="17" borderId="50" xfId="31" applyFont="1" applyFill="1" applyBorder="1" applyAlignment="1">
      <alignment horizontal="center" vertical="center" wrapText="1"/>
    </xf>
    <xf numFmtId="0" fontId="29" fillId="17" borderId="11" xfId="0" applyFont="1" applyFill="1" applyBorder="1" applyAlignment="1">
      <alignment horizontal="right" vertical="center" wrapText="1"/>
    </xf>
    <xf numFmtId="0" fontId="29" fillId="17" borderId="10" xfId="0" applyFont="1" applyFill="1" applyBorder="1" applyAlignment="1">
      <alignment horizontal="right" vertical="center" wrapText="1"/>
    </xf>
    <xf numFmtId="0" fontId="29" fillId="17" borderId="56" xfId="0" applyFont="1" applyFill="1" applyBorder="1" applyAlignment="1">
      <alignment horizontal="right" vertical="center" wrapText="1"/>
    </xf>
    <xf numFmtId="0" fontId="27" fillId="0" borderId="0" xfId="31" applyFont="1" applyAlignment="1">
      <alignment horizontal="center" vertical="center" wrapText="1"/>
    </xf>
    <xf numFmtId="165" fontId="1" fillId="19" borderId="14" xfId="30" applyNumberFormat="1" applyFont="1" applyFill="1" applyBorder="1" applyAlignment="1" applyProtection="1">
      <alignment horizontal="center" vertical="center" wrapText="1"/>
    </xf>
    <xf numFmtId="165" fontId="1" fillId="19" borderId="20" xfId="30" applyNumberFormat="1" applyFont="1" applyFill="1" applyBorder="1" applyAlignment="1" applyProtection="1">
      <alignment horizontal="center" vertical="center" wrapText="1"/>
    </xf>
    <xf numFmtId="165" fontId="1" fillId="19" borderId="15" xfId="30" applyNumberFormat="1" applyFont="1" applyFill="1" applyBorder="1" applyAlignment="1" applyProtection="1">
      <alignment horizontal="center" vertical="center" wrapText="1"/>
    </xf>
    <xf numFmtId="0" fontId="27" fillId="17" borderId="35" xfId="31" applyFont="1" applyFill="1" applyBorder="1" applyAlignment="1">
      <alignment horizontal="center" vertical="center" wrapText="1"/>
    </xf>
    <xf numFmtId="0" fontId="27" fillId="17" borderId="51" xfId="31" applyFont="1" applyFill="1" applyBorder="1" applyAlignment="1">
      <alignment horizontal="center" vertical="center" wrapText="1"/>
    </xf>
    <xf numFmtId="0" fontId="29" fillId="17" borderId="11" xfId="31" applyFont="1" applyFill="1" applyBorder="1" applyAlignment="1">
      <alignment horizontal="center" vertical="center" wrapText="1"/>
    </xf>
    <xf numFmtId="0" fontId="29" fillId="17" borderId="27" xfId="31" applyFont="1" applyFill="1" applyBorder="1" applyAlignment="1">
      <alignment horizontal="center" vertical="center" wrapText="1"/>
    </xf>
    <xf numFmtId="0" fontId="29" fillId="17" borderId="31" xfId="3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9" fillId="17" borderId="11" xfId="0" applyFont="1" applyFill="1" applyBorder="1" applyAlignment="1">
      <alignment horizontal="center" vertical="center" wrapText="1"/>
    </xf>
    <xf numFmtId="0" fontId="29" fillId="17" borderId="10" xfId="0" applyFont="1" applyFill="1" applyBorder="1" applyAlignment="1">
      <alignment horizontal="center" vertical="center" wrapText="1"/>
    </xf>
    <xf numFmtId="164" fontId="34" fillId="17" borderId="10" xfId="30" applyFont="1" applyFill="1" applyBorder="1" applyAlignment="1" applyProtection="1">
      <alignment horizontal="center" vertical="center"/>
    </xf>
    <xf numFmtId="164" fontId="29" fillId="17" borderId="20" xfId="30" applyFont="1" applyFill="1" applyBorder="1" applyAlignment="1" applyProtection="1">
      <alignment horizontal="center" vertical="center" wrapText="1"/>
    </xf>
    <xf numFmtId="164" fontId="29" fillId="17" borderId="10" xfId="30" applyFont="1" applyFill="1" applyBorder="1" applyAlignment="1" applyProtection="1">
      <alignment horizontal="center" vertical="center" wrapText="1"/>
    </xf>
    <xf numFmtId="164" fontId="29" fillId="17" borderId="12" xfId="30" applyFont="1" applyFill="1" applyBorder="1" applyAlignment="1" applyProtection="1">
      <alignment horizontal="center" vertical="center" wrapText="1"/>
    </xf>
    <xf numFmtId="0" fontId="27" fillId="17" borderId="22" xfId="31" applyFont="1" applyFill="1" applyBorder="1" applyAlignment="1">
      <alignment horizontal="center" vertical="center" wrapText="1"/>
    </xf>
    <xf numFmtId="0" fontId="27" fillId="17" borderId="24" xfId="31" applyFont="1" applyFill="1" applyBorder="1" applyAlignment="1">
      <alignment horizontal="center" vertical="center" wrapText="1"/>
    </xf>
    <xf numFmtId="0" fontId="27" fillId="17" borderId="54" xfId="31" applyFont="1" applyFill="1" applyBorder="1" applyAlignment="1">
      <alignment horizontal="center" vertical="center" wrapText="1"/>
    </xf>
    <xf numFmtId="0" fontId="27" fillId="17" borderId="32" xfId="31" applyFont="1" applyFill="1" applyBorder="1" applyAlignment="1">
      <alignment horizontal="center" vertical="center" wrapText="1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rmal_Planilha1" xfId="31" xr:uid="{00000000-0005-0000-0000-00001F000000}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60960</xdr:rowOff>
    </xdr:from>
    <xdr:to>
      <xdr:col>2</xdr:col>
      <xdr:colOff>1089660</xdr:colOff>
      <xdr:row>6</xdr:row>
      <xdr:rowOff>152400</xdr:rowOff>
    </xdr:to>
    <xdr:pic>
      <xdr:nvPicPr>
        <xdr:cNvPr id="1061" name="Imagem 1">
          <a:extLst>
            <a:ext uri="{FF2B5EF4-FFF2-40B4-BE49-F238E27FC236}">
              <a16:creationId xmlns:a16="http://schemas.microsoft.com/office/drawing/2014/main" id="{476DD80D-023C-4350-A8DD-48EB58C0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82" b="16171"/>
        <a:stretch>
          <a:fillRect/>
        </a:stretch>
      </xdr:blipFill>
      <xdr:spPr bwMode="auto">
        <a:xfrm>
          <a:off x="76200" y="60960"/>
          <a:ext cx="1463040" cy="1181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t="18982" b="16171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53"/>
  <sheetViews>
    <sheetView showGridLines="0" tabSelected="1" view="pageBreakPreview" topLeftCell="C3" zoomScale="80" zoomScaleNormal="70" zoomScaleSheetLayoutView="80" workbookViewId="0">
      <selection activeCell="C21" sqref="C21"/>
    </sheetView>
  </sheetViews>
  <sheetFormatPr defaultColWidth="11.5546875" defaultRowHeight="15" x14ac:dyDescent="0.25"/>
  <cols>
    <col min="1" max="1" width="6.44140625" style="1" customWidth="1"/>
    <col min="2" max="2" width="17.44140625" style="1" customWidth="1"/>
    <col min="3" max="3" width="136" style="1" customWidth="1"/>
    <col min="4" max="4" width="14.33203125" style="1" customWidth="1"/>
    <col min="5" max="5" width="16.109375" style="2" customWidth="1"/>
    <col min="6" max="6" width="19.6640625" style="1" customWidth="1"/>
    <col min="7" max="7" width="18.6640625" style="2" customWidth="1"/>
    <col min="8" max="8" width="17.21875" style="1" customWidth="1"/>
    <col min="9" max="11" width="18.6640625" style="2" customWidth="1"/>
    <col min="12" max="16384" width="11.5546875" style="1"/>
  </cols>
  <sheetData>
    <row r="1" spans="1:253" s="4" customFormat="1" ht="13.2" x14ac:dyDescent="0.25">
      <c r="A1" s="3"/>
      <c r="B1" s="3"/>
      <c r="C1" s="3"/>
      <c r="D1" s="3"/>
      <c r="E1" s="3"/>
      <c r="F1" s="3"/>
      <c r="G1" s="17"/>
      <c r="H1" s="3"/>
      <c r="I1" s="17"/>
      <c r="J1" s="17"/>
      <c r="K1" s="17" t="s">
        <v>0</v>
      </c>
    </row>
    <row r="2" spans="1:253" s="4" customFormat="1" ht="13.2" x14ac:dyDescent="0.25">
      <c r="A2" s="3"/>
      <c r="B2" s="3"/>
      <c r="C2" s="3"/>
      <c r="D2" s="3"/>
      <c r="E2" s="3"/>
      <c r="F2" s="3"/>
      <c r="G2" s="17"/>
      <c r="H2" s="3"/>
      <c r="I2" s="17"/>
      <c r="J2" s="17"/>
      <c r="K2" s="17" t="s">
        <v>1</v>
      </c>
    </row>
    <row r="3" spans="1:253" s="4" customFormat="1" ht="13.2" x14ac:dyDescent="0.25">
      <c r="A3" s="3"/>
      <c r="B3" s="3"/>
      <c r="C3" s="3"/>
      <c r="D3" s="3"/>
      <c r="E3" s="3"/>
      <c r="F3" s="3"/>
      <c r="G3" s="23"/>
      <c r="H3" s="3"/>
      <c r="I3" s="23"/>
      <c r="J3" s="23"/>
      <c r="K3" s="23" t="s">
        <v>2</v>
      </c>
    </row>
    <row r="4" spans="1:253" s="4" customFormat="1" ht="13.2" x14ac:dyDescent="0.25">
      <c r="A4" s="3"/>
      <c r="B4" s="3"/>
      <c r="C4" s="3"/>
      <c r="D4" s="3"/>
      <c r="E4" s="3"/>
      <c r="F4" s="3"/>
      <c r="G4" s="17"/>
      <c r="H4" s="3"/>
      <c r="I4" s="17"/>
      <c r="J4" s="17"/>
      <c r="K4" s="17"/>
    </row>
    <row r="5" spans="1:253" s="4" customFormat="1" ht="13.2" x14ac:dyDescent="0.25">
      <c r="A5" s="3"/>
      <c r="B5" s="3"/>
      <c r="C5" s="3"/>
      <c r="D5" s="3"/>
      <c r="E5" s="3"/>
      <c r="F5" s="3"/>
      <c r="G5" s="17"/>
      <c r="H5" s="3"/>
      <c r="I5" s="17"/>
      <c r="J5" s="17"/>
      <c r="K5" s="17"/>
    </row>
    <row r="6" spans="1:253" s="6" customFormat="1" ht="16.8" x14ac:dyDescent="0.25">
      <c r="A6" s="5"/>
      <c r="B6" s="5"/>
      <c r="C6" s="5"/>
      <c r="D6" s="5"/>
      <c r="E6" s="5"/>
      <c r="F6" s="5"/>
      <c r="G6" s="18"/>
      <c r="H6" s="5"/>
      <c r="I6" s="18"/>
      <c r="J6" s="18"/>
      <c r="K6" s="18" t="s">
        <v>3</v>
      </c>
    </row>
    <row r="7" spans="1:253" ht="16.8" x14ac:dyDescent="0.25">
      <c r="A7" s="5"/>
      <c r="B7" s="5"/>
      <c r="C7" s="5"/>
      <c r="D7" s="5"/>
      <c r="E7" s="5"/>
      <c r="F7" s="5"/>
      <c r="G7" s="25"/>
      <c r="H7" s="5"/>
      <c r="I7" s="25"/>
      <c r="J7" s="25"/>
      <c r="K7" s="25" t="s">
        <v>4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</row>
    <row r="8" spans="1:253" ht="15" customHeight="1" x14ac:dyDescent="0.25">
      <c r="A8" s="77" t="s">
        <v>5</v>
      </c>
      <c r="B8" s="78"/>
      <c r="C8" s="79"/>
      <c r="D8" s="79"/>
      <c r="E8" s="79"/>
      <c r="F8" s="79"/>
      <c r="G8" s="79"/>
      <c r="H8" s="79"/>
      <c r="I8" s="79"/>
      <c r="J8" s="79"/>
      <c r="K8" s="80"/>
    </row>
    <row r="9" spans="1:253" ht="1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253" ht="24" customHeight="1" x14ac:dyDescent="0.25">
      <c r="A10" s="107" t="s">
        <v>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253" ht="8.4" customHeight="1" x14ac:dyDescent="0.25">
      <c r="A11" s="97"/>
      <c r="B11" s="97"/>
      <c r="C11" s="97"/>
      <c r="D11" s="97"/>
      <c r="E11" s="97"/>
      <c r="F11" s="97"/>
      <c r="G11" s="97"/>
      <c r="I11" s="1"/>
      <c r="J11" s="1"/>
      <c r="K11" s="1"/>
    </row>
    <row r="12" spans="1:253" ht="26.25" customHeight="1" thickBot="1" x14ac:dyDescent="0.3">
      <c r="A12" s="103" t="s">
        <v>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5"/>
    </row>
    <row r="13" spans="1:253" ht="15.6" thickBot="1" x14ac:dyDescent="0.3">
      <c r="A13" s="86" t="s">
        <v>8</v>
      </c>
      <c r="B13" s="117" t="s">
        <v>39</v>
      </c>
      <c r="C13" s="88" t="s">
        <v>9</v>
      </c>
      <c r="D13" s="115" t="s">
        <v>10</v>
      </c>
      <c r="E13" s="90" t="s">
        <v>11</v>
      </c>
      <c r="F13" s="92" t="s">
        <v>12</v>
      </c>
      <c r="G13" s="93"/>
      <c r="H13" s="101" t="s">
        <v>51</v>
      </c>
      <c r="I13" s="102"/>
      <c r="J13" s="92"/>
      <c r="K13" s="90"/>
    </row>
    <row r="14" spans="1:253" ht="60.6" thickBot="1" x14ac:dyDescent="0.3">
      <c r="A14" s="87"/>
      <c r="B14" s="118"/>
      <c r="C14" s="89"/>
      <c r="D14" s="116"/>
      <c r="E14" s="91"/>
      <c r="F14" s="40" t="s">
        <v>13</v>
      </c>
      <c r="G14" s="39" t="s">
        <v>14</v>
      </c>
      <c r="H14" s="50" t="s">
        <v>15</v>
      </c>
      <c r="I14" s="63" t="s">
        <v>16</v>
      </c>
      <c r="J14" s="51" t="s">
        <v>52</v>
      </c>
      <c r="K14" s="64" t="s">
        <v>17</v>
      </c>
    </row>
    <row r="15" spans="1:253" ht="15.6" thickBot="1" x14ac:dyDescent="0.3">
      <c r="A15" s="58">
        <v>1</v>
      </c>
      <c r="B15" s="57" t="s">
        <v>40</v>
      </c>
      <c r="C15" s="45" t="s">
        <v>18</v>
      </c>
      <c r="D15" s="53" t="s">
        <v>19</v>
      </c>
      <c r="E15" s="41">
        <v>210</v>
      </c>
      <c r="F15" s="61"/>
      <c r="G15" s="62">
        <f t="shared" ref="G15:G25" si="0">E15*F15</f>
        <v>0</v>
      </c>
      <c r="H15" s="74"/>
      <c r="I15" s="75"/>
      <c r="J15" s="76"/>
      <c r="K15" s="75"/>
    </row>
    <row r="16" spans="1:253" ht="15.6" thickBot="1" x14ac:dyDescent="0.3">
      <c r="A16" s="59">
        <v>2</v>
      </c>
      <c r="B16" s="56" t="s">
        <v>41</v>
      </c>
      <c r="C16" s="46" t="s">
        <v>20</v>
      </c>
      <c r="D16" s="54" t="s">
        <v>35</v>
      </c>
      <c r="E16" s="42">
        <v>2223</v>
      </c>
      <c r="F16" s="68"/>
      <c r="G16" s="71"/>
      <c r="H16" s="65"/>
      <c r="I16" s="66">
        <f>E16*H16</f>
        <v>0</v>
      </c>
      <c r="J16" s="67">
        <v>60</v>
      </c>
      <c r="K16" s="66">
        <f>J16*I16</f>
        <v>0</v>
      </c>
    </row>
    <row r="17" spans="1:18" ht="15.6" customHeight="1" x14ac:dyDescent="0.25">
      <c r="A17" s="59">
        <v>3</v>
      </c>
      <c r="B17" s="56" t="s">
        <v>42</v>
      </c>
      <c r="C17" s="46" t="s">
        <v>21</v>
      </c>
      <c r="D17" s="54" t="s">
        <v>19</v>
      </c>
      <c r="E17" s="42">
        <v>8</v>
      </c>
      <c r="F17" s="29"/>
      <c r="G17" s="33">
        <f t="shared" si="0"/>
        <v>0</v>
      </c>
      <c r="H17" s="82"/>
      <c r="I17" s="83"/>
      <c r="J17" s="71"/>
      <c r="K17" s="34"/>
    </row>
    <row r="18" spans="1:18" x14ac:dyDescent="0.25">
      <c r="A18" s="59">
        <v>4</v>
      </c>
      <c r="B18" s="56" t="s">
        <v>43</v>
      </c>
      <c r="C18" s="46" t="s">
        <v>31</v>
      </c>
      <c r="D18" s="54" t="s">
        <v>19</v>
      </c>
      <c r="E18" s="42">
        <v>144</v>
      </c>
      <c r="F18" s="36"/>
      <c r="G18" s="30">
        <f t="shared" si="0"/>
        <v>0</v>
      </c>
      <c r="H18" s="71"/>
      <c r="I18" s="34"/>
      <c r="J18" s="72"/>
      <c r="K18" s="28"/>
    </row>
    <row r="19" spans="1:18" x14ac:dyDescent="0.25">
      <c r="A19" s="59">
        <v>5</v>
      </c>
      <c r="B19" s="56" t="s">
        <v>43</v>
      </c>
      <c r="C19" s="46" t="s">
        <v>32</v>
      </c>
      <c r="D19" s="54" t="s">
        <v>19</v>
      </c>
      <c r="E19" s="42">
        <v>144</v>
      </c>
      <c r="F19" s="48"/>
      <c r="G19" s="33">
        <f t="shared" si="0"/>
        <v>0</v>
      </c>
      <c r="H19" s="71"/>
      <c r="I19" s="34"/>
      <c r="J19" s="72"/>
      <c r="K19" s="28"/>
    </row>
    <row r="20" spans="1:18" x14ac:dyDescent="0.25">
      <c r="A20" s="59">
        <v>6</v>
      </c>
      <c r="B20" s="56" t="s">
        <v>44</v>
      </c>
      <c r="C20" s="46" t="s">
        <v>33</v>
      </c>
      <c r="D20" s="54" t="s">
        <v>19</v>
      </c>
      <c r="E20" s="42">
        <v>144</v>
      </c>
      <c r="F20" s="48"/>
      <c r="G20" s="30">
        <f t="shared" si="0"/>
        <v>0</v>
      </c>
      <c r="H20" s="82"/>
      <c r="I20" s="83"/>
      <c r="J20" s="82"/>
      <c r="K20" s="98"/>
    </row>
    <row r="21" spans="1:18" x14ac:dyDescent="0.25">
      <c r="A21" s="59">
        <v>7</v>
      </c>
      <c r="B21" s="56" t="s">
        <v>45</v>
      </c>
      <c r="C21" s="47" t="s">
        <v>34</v>
      </c>
      <c r="D21" s="54" t="s">
        <v>19</v>
      </c>
      <c r="E21" s="43">
        <v>40</v>
      </c>
      <c r="F21" s="48"/>
      <c r="G21" s="30">
        <f t="shared" si="0"/>
        <v>0</v>
      </c>
      <c r="H21" s="69"/>
      <c r="I21" s="70"/>
      <c r="J21" s="69"/>
      <c r="K21" s="73"/>
    </row>
    <row r="22" spans="1:18" x14ac:dyDescent="0.25">
      <c r="A22" s="59">
        <v>8</v>
      </c>
      <c r="B22" s="56" t="s">
        <v>45</v>
      </c>
      <c r="C22" s="47" t="s">
        <v>36</v>
      </c>
      <c r="D22" s="54" t="s">
        <v>19</v>
      </c>
      <c r="E22" s="43">
        <v>40</v>
      </c>
      <c r="F22" s="48"/>
      <c r="G22" s="30">
        <f t="shared" si="0"/>
        <v>0</v>
      </c>
      <c r="H22" s="69"/>
      <c r="I22" s="70"/>
      <c r="J22" s="69"/>
      <c r="K22" s="73"/>
    </row>
    <row r="23" spans="1:18" x14ac:dyDescent="0.25">
      <c r="A23" s="59">
        <v>9</v>
      </c>
      <c r="B23" s="56" t="s">
        <v>43</v>
      </c>
      <c r="C23" s="47" t="s">
        <v>37</v>
      </c>
      <c r="D23" s="54" t="s">
        <v>19</v>
      </c>
      <c r="E23" s="43">
        <v>144</v>
      </c>
      <c r="F23" s="48"/>
      <c r="G23" s="30">
        <f t="shared" si="0"/>
        <v>0</v>
      </c>
      <c r="H23" s="69"/>
      <c r="I23" s="70"/>
      <c r="J23" s="69"/>
      <c r="K23" s="73"/>
    </row>
    <row r="24" spans="1:18" x14ac:dyDescent="0.25">
      <c r="A24" s="59">
        <v>10</v>
      </c>
      <c r="B24" s="56" t="s">
        <v>44</v>
      </c>
      <c r="C24" s="47" t="s">
        <v>38</v>
      </c>
      <c r="D24" s="54" t="s">
        <v>19</v>
      </c>
      <c r="E24" s="43">
        <v>144</v>
      </c>
      <c r="F24" s="48"/>
      <c r="G24" s="30">
        <f t="shared" si="0"/>
        <v>0</v>
      </c>
      <c r="H24" s="69"/>
      <c r="I24" s="70"/>
      <c r="J24" s="69"/>
      <c r="K24" s="73"/>
    </row>
    <row r="25" spans="1:18" x14ac:dyDescent="0.25">
      <c r="A25" s="59">
        <v>11</v>
      </c>
      <c r="B25" s="56" t="s">
        <v>46</v>
      </c>
      <c r="C25" s="47" t="s">
        <v>22</v>
      </c>
      <c r="D25" s="54" t="s">
        <v>19</v>
      </c>
      <c r="E25" s="43">
        <v>40</v>
      </c>
      <c r="F25" s="48"/>
      <c r="G25" s="30">
        <f t="shared" si="0"/>
        <v>0</v>
      </c>
      <c r="H25" s="69"/>
      <c r="I25" s="70"/>
      <c r="J25" s="69"/>
      <c r="K25" s="73"/>
    </row>
    <row r="26" spans="1:18" x14ac:dyDescent="0.25">
      <c r="A26" s="59">
        <v>12</v>
      </c>
      <c r="B26" s="56" t="s">
        <v>47</v>
      </c>
      <c r="C26" s="47" t="s">
        <v>23</v>
      </c>
      <c r="D26" s="54" t="s">
        <v>19</v>
      </c>
      <c r="E26" s="43">
        <v>40</v>
      </c>
      <c r="F26" s="49"/>
      <c r="G26" s="30">
        <f>E26*F26</f>
        <v>0</v>
      </c>
      <c r="H26" s="69"/>
      <c r="I26" s="70"/>
      <c r="J26" s="69"/>
      <c r="K26" s="73"/>
    </row>
    <row r="27" spans="1:18" x14ac:dyDescent="0.25">
      <c r="A27" s="59">
        <v>13</v>
      </c>
      <c r="B27" s="56" t="s">
        <v>48</v>
      </c>
      <c r="C27" s="47" t="s">
        <v>24</v>
      </c>
      <c r="D27" s="54" t="s">
        <v>19</v>
      </c>
      <c r="E27" s="43">
        <v>8</v>
      </c>
      <c r="F27" s="49"/>
      <c r="G27" s="30">
        <f>E27*F27</f>
        <v>0</v>
      </c>
      <c r="H27" s="69"/>
      <c r="I27" s="70"/>
      <c r="J27" s="69"/>
      <c r="K27" s="73"/>
    </row>
    <row r="28" spans="1:18" x14ac:dyDescent="0.25">
      <c r="A28" s="59">
        <v>14</v>
      </c>
      <c r="B28" s="56" t="s">
        <v>49</v>
      </c>
      <c r="C28" s="47" t="s">
        <v>29</v>
      </c>
      <c r="D28" s="55" t="s">
        <v>19</v>
      </c>
      <c r="E28" s="44">
        <v>40</v>
      </c>
      <c r="F28" s="36"/>
      <c r="G28" s="30">
        <f>E28*F28</f>
        <v>0</v>
      </c>
      <c r="H28" s="82"/>
      <c r="I28" s="83"/>
      <c r="J28" s="82"/>
      <c r="K28" s="98"/>
      <c r="R28" s="52"/>
    </row>
    <row r="29" spans="1:18" ht="15.6" thickBot="1" x14ac:dyDescent="0.3">
      <c r="A29" s="60">
        <v>15</v>
      </c>
      <c r="B29" s="56" t="s">
        <v>50</v>
      </c>
      <c r="C29" s="47" t="s">
        <v>30</v>
      </c>
      <c r="D29" s="55" t="s">
        <v>19</v>
      </c>
      <c r="E29" s="44">
        <v>40</v>
      </c>
      <c r="F29" s="37"/>
      <c r="G29" s="31">
        <f>E29*F29</f>
        <v>0</v>
      </c>
      <c r="H29" s="84"/>
      <c r="I29" s="85"/>
      <c r="J29" s="99"/>
      <c r="K29" s="100"/>
    </row>
    <row r="30" spans="1:18" s="9" customFormat="1" ht="76.8" customHeight="1" thickBot="1" x14ac:dyDescent="0.3">
      <c r="A30" s="94" t="s">
        <v>25</v>
      </c>
      <c r="B30" s="95"/>
      <c r="C30" s="95"/>
      <c r="D30" s="95"/>
      <c r="E30" s="96"/>
      <c r="F30" s="38" t="s">
        <v>26</v>
      </c>
      <c r="G30" s="32">
        <f>SUM(G17:G29)+G15</f>
        <v>0</v>
      </c>
      <c r="H30" s="35" t="s">
        <v>53</v>
      </c>
      <c r="I30" s="32">
        <f>SUM(I15:I29)</f>
        <v>0</v>
      </c>
      <c r="J30" s="24" t="s">
        <v>54</v>
      </c>
      <c r="K30" s="26">
        <f>SUM(K15:K29)</f>
        <v>0</v>
      </c>
      <c r="L30" s="27"/>
    </row>
    <row r="31" spans="1:18" s="9" customFormat="1" ht="30" customHeight="1" thickBot="1" x14ac:dyDescent="0.3">
      <c r="A31" s="109" t="s">
        <v>27</v>
      </c>
      <c r="B31" s="110"/>
      <c r="C31" s="110"/>
      <c r="D31" s="111">
        <f>G30+K30</f>
        <v>0</v>
      </c>
      <c r="E31" s="111"/>
      <c r="F31" s="112"/>
      <c r="G31" s="113"/>
      <c r="H31" s="113"/>
      <c r="I31" s="113"/>
      <c r="J31" s="113"/>
      <c r="K31" s="114"/>
    </row>
    <row r="32" spans="1:18" s="9" customFormat="1" ht="11.4" customHeight="1" x14ac:dyDescent="0.25">
      <c r="A32" s="20"/>
      <c r="B32" s="20"/>
      <c r="C32" s="20"/>
      <c r="D32" s="20"/>
      <c r="E32" s="21"/>
      <c r="F32" s="8"/>
      <c r="G32" s="8"/>
      <c r="H32" s="8"/>
      <c r="I32" s="8"/>
      <c r="J32" s="8"/>
      <c r="K32" s="8"/>
    </row>
    <row r="33" spans="1:11" s="9" customFormat="1" ht="33.9" customHeight="1" x14ac:dyDescent="0.25">
      <c r="A33" s="106" t="s">
        <v>28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</row>
    <row r="34" spans="1:11" s="9" customFormat="1" ht="33.75" customHeight="1" x14ac:dyDescent="0.25">
      <c r="A34" s="10"/>
      <c r="B34" s="10"/>
      <c r="E34" s="10"/>
      <c r="F34" s="16"/>
      <c r="G34" s="11"/>
      <c r="H34" s="16"/>
      <c r="I34" s="11"/>
      <c r="J34" s="11"/>
      <c r="K34" s="11"/>
    </row>
    <row r="35" spans="1:11" ht="22.5" customHeight="1" x14ac:dyDescent="0.25">
      <c r="A35" s="16"/>
      <c r="B35" s="16"/>
      <c r="C35" s="16"/>
      <c r="D35" s="16"/>
      <c r="E35" s="16"/>
    </row>
    <row r="37" spans="1:11" ht="16.8" x14ac:dyDescent="0.25">
      <c r="A37" s="2"/>
      <c r="B37" s="2"/>
      <c r="C37" s="2"/>
      <c r="D37" s="2"/>
      <c r="F37" s="5"/>
      <c r="G37" s="5"/>
      <c r="H37" s="5"/>
      <c r="I37" s="5"/>
      <c r="J37" s="5"/>
      <c r="K37" s="5"/>
    </row>
    <row r="38" spans="1:11" ht="28.5" customHeight="1" x14ac:dyDescent="0.25">
      <c r="A38" s="5"/>
      <c r="B38" s="5"/>
      <c r="C38" s="5"/>
      <c r="D38" s="5"/>
      <c r="E38" s="5"/>
      <c r="F38" s="81"/>
      <c r="G38" s="81"/>
      <c r="H38" s="81"/>
      <c r="I38" s="81"/>
      <c r="J38" s="22"/>
      <c r="K38" s="22"/>
    </row>
    <row r="39" spans="1:11" x14ac:dyDescent="0.25">
      <c r="A39" s="81"/>
      <c r="B39" s="22"/>
      <c r="C39" s="81"/>
      <c r="D39" s="22"/>
      <c r="E39" s="97"/>
      <c r="F39" s="81"/>
      <c r="G39" s="81"/>
      <c r="H39" s="81"/>
      <c r="I39" s="81"/>
      <c r="J39" s="22"/>
      <c r="K39" s="22"/>
    </row>
    <row r="40" spans="1:11" x14ac:dyDescent="0.25">
      <c r="A40" s="81"/>
      <c r="B40" s="22"/>
      <c r="C40" s="81"/>
      <c r="D40" s="22"/>
      <c r="E40" s="97"/>
      <c r="F40" s="15"/>
      <c r="G40" s="7"/>
      <c r="H40" s="15"/>
      <c r="I40" s="7"/>
      <c r="J40" s="7"/>
      <c r="K40" s="7"/>
    </row>
    <row r="41" spans="1:11" x14ac:dyDescent="0.25">
      <c r="A41" s="10"/>
      <c r="B41" s="10"/>
      <c r="C41" s="12"/>
      <c r="D41" s="12"/>
      <c r="E41" s="10"/>
      <c r="F41" s="15"/>
      <c r="G41" s="7"/>
      <c r="H41" s="15"/>
      <c r="I41" s="7"/>
      <c r="J41" s="7"/>
      <c r="K41" s="7"/>
    </row>
    <row r="42" spans="1:11" x14ac:dyDescent="0.25">
      <c r="A42" s="10"/>
      <c r="B42" s="10"/>
      <c r="C42" s="12"/>
      <c r="D42" s="12"/>
      <c r="E42" s="10"/>
      <c r="F42" s="15"/>
      <c r="G42" s="7"/>
      <c r="H42" s="15"/>
      <c r="I42" s="7"/>
      <c r="J42" s="7"/>
      <c r="K42" s="7"/>
    </row>
    <row r="43" spans="1:11" x14ac:dyDescent="0.25">
      <c r="A43" s="10"/>
      <c r="B43" s="10"/>
      <c r="C43" s="12"/>
      <c r="D43" s="12"/>
      <c r="E43" s="10"/>
      <c r="F43" s="15"/>
      <c r="G43" s="7"/>
      <c r="H43" s="15"/>
      <c r="I43" s="7"/>
      <c r="J43" s="7"/>
      <c r="K43" s="7"/>
    </row>
    <row r="44" spans="1:11" x14ac:dyDescent="0.25">
      <c r="A44" s="10"/>
      <c r="B44" s="10"/>
      <c r="C44" s="13"/>
      <c r="D44" s="13"/>
      <c r="E44" s="10"/>
      <c r="F44" s="15"/>
      <c r="G44" s="7"/>
      <c r="H44" s="15"/>
      <c r="I44" s="7"/>
      <c r="J44" s="7"/>
      <c r="K44" s="7"/>
    </row>
    <row r="45" spans="1:11" x14ac:dyDescent="0.25">
      <c r="A45" s="10"/>
      <c r="B45" s="10"/>
      <c r="C45" s="12"/>
      <c r="D45" s="12"/>
      <c r="E45" s="10"/>
      <c r="F45" s="15"/>
      <c r="G45" s="7"/>
      <c r="H45" s="15"/>
      <c r="I45" s="7"/>
      <c r="J45" s="7"/>
      <c r="K45" s="7"/>
    </row>
    <row r="46" spans="1:11" x14ac:dyDescent="0.25">
      <c r="A46" s="10"/>
      <c r="B46" s="10"/>
      <c r="C46" s="14"/>
      <c r="D46" s="14"/>
      <c r="E46" s="10"/>
      <c r="F46" s="15"/>
      <c r="G46" s="7"/>
      <c r="H46" s="15"/>
      <c r="I46" s="7"/>
      <c r="J46" s="7"/>
      <c r="K46" s="7"/>
    </row>
    <row r="47" spans="1:11" x14ac:dyDescent="0.25">
      <c r="A47" s="10"/>
      <c r="B47" s="10"/>
      <c r="C47" s="14"/>
      <c r="D47" s="14"/>
      <c r="E47" s="10"/>
      <c r="F47" s="15"/>
      <c r="G47" s="7"/>
      <c r="H47" s="15"/>
      <c r="I47" s="7"/>
      <c r="J47" s="7"/>
      <c r="K47" s="7"/>
    </row>
    <row r="48" spans="1:11" x14ac:dyDescent="0.25">
      <c r="A48" s="10"/>
      <c r="B48" s="10"/>
      <c r="C48" s="14"/>
      <c r="D48" s="14"/>
      <c r="E48" s="10"/>
      <c r="F48" s="15"/>
      <c r="G48" s="7"/>
      <c r="H48" s="15"/>
      <c r="I48" s="7"/>
      <c r="J48" s="7"/>
      <c r="K48" s="7"/>
    </row>
    <row r="49" spans="1:11" x14ac:dyDescent="0.25">
      <c r="A49" s="10"/>
      <c r="B49" s="10"/>
      <c r="C49" s="14"/>
      <c r="D49" s="14"/>
      <c r="E49" s="10"/>
      <c r="F49" s="15"/>
      <c r="G49" s="7"/>
      <c r="H49" s="15"/>
      <c r="I49" s="7"/>
      <c r="J49" s="7"/>
      <c r="K49" s="7"/>
    </row>
    <row r="50" spans="1:11" ht="16.8" x14ac:dyDescent="0.25">
      <c r="A50" s="10"/>
      <c r="B50" s="10"/>
      <c r="C50" s="14"/>
      <c r="D50" s="14"/>
      <c r="E50" s="10"/>
      <c r="F50" s="16"/>
      <c r="G50" s="11"/>
      <c r="H50" s="16"/>
      <c r="I50" s="11"/>
      <c r="J50" s="11"/>
      <c r="K50" s="11"/>
    </row>
    <row r="51" spans="1:11" ht="24.75" customHeight="1" x14ac:dyDescent="0.25">
      <c r="A51" s="16"/>
      <c r="B51" s="16"/>
      <c r="C51" s="16"/>
      <c r="D51" s="16"/>
      <c r="E51" s="16"/>
    </row>
    <row r="52" spans="1:11" x14ac:dyDescent="0.25">
      <c r="A52" s="2"/>
      <c r="B52" s="2"/>
      <c r="C52" s="2"/>
      <c r="D52" s="2"/>
    </row>
    <row r="53" spans="1:11" x14ac:dyDescent="0.25">
      <c r="A53" s="2"/>
      <c r="B53" s="2"/>
      <c r="C53" s="2"/>
      <c r="D53" s="2"/>
    </row>
  </sheetData>
  <sheetProtection algorithmName="SHA-512" hashValue="m3UIMbDA0NJ+UpbCJoQdRA1fi7UEvc8I1KJg68p5ToLXSRM5GqjlkORoRgCei3hi8YouM5kFe+6FB7pYoXTAHQ==" saltValue="S4xjxBZ/bBZ+/REtHuQemA==" spinCount="100000" sheet="1"/>
  <mergeCells count="28">
    <mergeCell ref="A12:K12"/>
    <mergeCell ref="A33:K33"/>
    <mergeCell ref="A10:K10"/>
    <mergeCell ref="A31:C31"/>
    <mergeCell ref="D31:E31"/>
    <mergeCell ref="F31:K31"/>
    <mergeCell ref="A11:G11"/>
    <mergeCell ref="D13:D14"/>
    <mergeCell ref="H20:I20"/>
    <mergeCell ref="J20:K20"/>
    <mergeCell ref="B13:B14"/>
    <mergeCell ref="H17:I17"/>
    <mergeCell ref="A8:K8"/>
    <mergeCell ref="H38:H39"/>
    <mergeCell ref="I38:I39"/>
    <mergeCell ref="H28:I29"/>
    <mergeCell ref="A13:A14"/>
    <mergeCell ref="C13:C14"/>
    <mergeCell ref="E13:E14"/>
    <mergeCell ref="F13:G13"/>
    <mergeCell ref="C39:C40"/>
    <mergeCell ref="A39:A40"/>
    <mergeCell ref="F38:F39"/>
    <mergeCell ref="A30:E30"/>
    <mergeCell ref="E39:E40"/>
    <mergeCell ref="G38:G39"/>
    <mergeCell ref="J28:K29"/>
    <mergeCell ref="H13:K13"/>
  </mergeCells>
  <phoneticPr fontId="0" type="noConversion"/>
  <printOptions horizontalCentered="1"/>
  <pageMargins left="0.23622047244094491" right="0.23622047244094491" top="0.55118110236220474" bottom="0.74803149606299213" header="0.51181102362204722" footer="0.31496062992125984"/>
  <pageSetup paperSize="9" scale="48" fitToHeight="50" orientation="landscape" useFirstPageNumber="1" horizontalDpi="300" verticalDpi="300" r:id="rId1"/>
  <headerFooter alignWithMargins="0">
    <oddFooter>&amp;L&amp;"Segoe UI,Normal"&amp;8Termo de Referência - ANEXO II - Expansão Rede LAN, WLAN e NAC&amp;R&amp;"Segoe UI,Normal"&amp;8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  <SharedWithUsers xmlns="49af5e49-11a9-47ba-8e4e-1a696fd1de35">
      <UserInfo>
        <DisplayName>Fabricio Salles da Costa</DisplayName>
        <AccountId>94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e um novo documento." ma:contentTypeScope="" ma:versionID="1bf6901d8c77830bb5dbb4667fd98d0b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3fa382bf7fd5f22de59a63b7e26f2caa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0dfdfc0-2756-46da-9a8b-0ebacfc6331e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B58E0D-075D-4291-A134-F45091695F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9B2751-575D-434E-B079-9E9DA77DC665}">
  <ds:schemaRefs>
    <ds:schemaRef ds:uri="http://schemas.microsoft.com/office/2006/metadata/properties"/>
    <ds:schemaRef ds:uri="http://schemas.microsoft.com/office/infopath/2007/PartnerControls"/>
    <ds:schemaRef ds:uri="d5d6ed9b-96af-4d3e-96b8-991c4efe0311"/>
    <ds:schemaRef ds:uri="9813a202-3451-48b7-b7b5-1195cc4d0851"/>
    <ds:schemaRef ds:uri="5e3eedc5-9a86-445c-8c97-36a6994b99f2"/>
    <ds:schemaRef ds:uri="49af5e49-11a9-47ba-8e4e-1a696fd1de35"/>
  </ds:schemaRefs>
</ds:datastoreItem>
</file>

<file path=customXml/itemProps3.xml><?xml version="1.0" encoding="utf-8"?>
<ds:datastoreItem xmlns:ds="http://schemas.openxmlformats.org/officeDocument/2006/customXml" ds:itemID="{C7A09D0F-8527-453C-A17E-55F6C71D3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eedc5-9a86-445c-8c97-36a6994b99f2"/>
    <ds:schemaRef ds:uri="49af5e49-11a9-47ba-8e4e-1a696fd1de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Anexo II - PFP</vt:lpstr>
      <vt:lpstr>'Anexo II - PFP'!__xlnm.Print_Area</vt:lpstr>
      <vt:lpstr>'Anexo II - PFP'!Area_de_impressao</vt:lpstr>
      <vt:lpstr>'Anexo II - PFP'!Titulos_de_impressao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Machado Sacramento - DATAPREVRJ</dc:creator>
  <cp:keywords/>
  <dc:description/>
  <cp:lastModifiedBy>Guaciara de Carvalho Costa</cp:lastModifiedBy>
  <cp:revision>1</cp:revision>
  <cp:lastPrinted>2026-03-27T17:46:34Z</cp:lastPrinted>
  <dcterms:created xsi:type="dcterms:W3CDTF">2015-02-23T17:56:44Z</dcterms:created>
  <dcterms:modified xsi:type="dcterms:W3CDTF">2026-05-13T14:19:02Z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0x01010057B9315EF964D24484949532C5E827BE</vt:lpwstr>
  </property>
  <property fmtid="{D5CDD505-2E9C-101B-9397-08002B2CF9AE}" pid="9" name="MediaServiceImageTags">
    <vt:lpwstr/>
  </property>
</Properties>
</file>